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hidePivotFieldList="1"/>
  <mc:AlternateContent xmlns:mc="http://schemas.openxmlformats.org/markup-compatibility/2006">
    <mc:Choice Requires="x15">
      <x15ac:absPath xmlns:x15ac="http://schemas.microsoft.com/office/spreadsheetml/2010/11/ac" url="C:\Users\juanc\OneDrive\Escritorio\"/>
    </mc:Choice>
  </mc:AlternateContent>
  <xr:revisionPtr revIDLastSave="0" documentId="13_ncr:1_{BC7A96B8-E6ED-423D-A35A-868C663A4E5C}" xr6:coauthVersionLast="47" xr6:coauthVersionMax="47" xr10:uidLastSave="{00000000-0000-0000-0000-000000000000}"/>
  <bookViews>
    <workbookView xWindow="-108" yWindow="-108" windowWidth="23256" windowHeight="12456" xr2:uid="{00000000-000D-0000-FFFF-FFFF00000000}"/>
  </bookViews>
  <sheets>
    <sheet name="Estados financieros 2024" sheetId="1" r:id="rId1"/>
    <sheet name="Costo Retiros de Riles" sheetId="2" r:id="rId2"/>
  </sheets>
  <definedNames>
    <definedName name="_xlcn.WorksheetConnection_Estadosfinancieros2024C4C7" hidden="1">'Estados financieros 2024'!$C$4:$C$7</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o-0f981dfc-88ae-48ff-9077-b3202488aee6" name="Rango" connection="WorksheetConnection_Estados financieros 2024!$C$4:$C$7"/>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5" i="1" l="1"/>
  <c r="D15" i="1"/>
  <c r="D10" i="1"/>
  <c r="D8" i="1"/>
  <c r="N25" i="2"/>
  <c r="M25" i="2"/>
  <c r="D25" i="2"/>
  <c r="L25" i="2" s="1"/>
  <c r="N24" i="2"/>
  <c r="M24" i="2"/>
  <c r="D24" i="2"/>
  <c r="L24" i="2" s="1"/>
  <c r="N23" i="2"/>
  <c r="M23" i="2"/>
  <c r="L23" i="2"/>
  <c r="D23" i="2"/>
  <c r="F23" i="2" s="1"/>
  <c r="N22" i="2"/>
  <c r="M22" i="2"/>
  <c r="D22" i="2"/>
  <c r="F22" i="2" s="1"/>
  <c r="N21" i="2"/>
  <c r="M21" i="2"/>
  <c r="D21" i="2"/>
  <c r="L21" i="2" s="1"/>
  <c r="N20" i="2"/>
  <c r="M20" i="2"/>
  <c r="D20" i="2"/>
  <c r="L20" i="2" s="1"/>
  <c r="N19" i="2"/>
  <c r="M19" i="2"/>
  <c r="D19" i="2"/>
  <c r="L19" i="2" s="1"/>
  <c r="N18" i="2"/>
  <c r="M18" i="2"/>
  <c r="D18" i="2"/>
  <c r="L18" i="2" s="1"/>
  <c r="N17" i="2"/>
  <c r="M17" i="2"/>
  <c r="D17" i="2"/>
  <c r="L17" i="2" s="1"/>
  <c r="N16" i="2"/>
  <c r="M16" i="2"/>
  <c r="D16" i="2"/>
  <c r="L16" i="2" s="1"/>
  <c r="N15" i="2"/>
  <c r="M15" i="2"/>
  <c r="D15" i="2"/>
  <c r="L15" i="2" s="1"/>
  <c r="N14" i="2"/>
  <c r="M14" i="2"/>
  <c r="D14" i="2"/>
  <c r="F14" i="2" s="1"/>
  <c r="N13" i="2"/>
  <c r="M13" i="2"/>
  <c r="D13" i="2"/>
  <c r="L13" i="2" s="1"/>
  <c r="N12" i="2"/>
  <c r="M12" i="2"/>
  <c r="D12" i="2"/>
  <c r="L12" i="2" s="1"/>
  <c r="N11" i="2"/>
  <c r="M11" i="2"/>
  <c r="D11" i="2"/>
  <c r="L11" i="2" s="1"/>
  <c r="N10" i="2"/>
  <c r="M10" i="2"/>
  <c r="D10" i="2"/>
  <c r="L10" i="2" s="1"/>
  <c r="N9" i="2"/>
  <c r="M9" i="2"/>
  <c r="D9" i="2"/>
  <c r="L9" i="2" s="1"/>
  <c r="N8" i="2"/>
  <c r="M8" i="2"/>
  <c r="D8" i="2"/>
  <c r="L8" i="2" s="1"/>
  <c r="N7" i="2"/>
  <c r="M7" i="2"/>
  <c r="D7" i="2"/>
  <c r="L7" i="2" s="1"/>
  <c r="N6" i="2"/>
  <c r="M6" i="2"/>
  <c r="D6" i="2"/>
  <c r="F6" i="2" s="1"/>
  <c r="N5" i="2"/>
  <c r="M5" i="2"/>
  <c r="D5" i="2"/>
  <c r="L5" i="2" s="1"/>
  <c r="N4" i="2"/>
  <c r="M4" i="2"/>
  <c r="D4" i="2"/>
  <c r="L4" i="2" s="1"/>
  <c r="N3" i="2"/>
  <c r="M3" i="2"/>
  <c r="D3" i="2"/>
  <c r="L3" i="2" s="1"/>
  <c r="L14" i="2" l="1"/>
  <c r="F19" i="2"/>
  <c r="L6" i="2"/>
  <c r="F11" i="2"/>
  <c r="F3" i="2"/>
  <c r="M26" i="2"/>
  <c r="L22" i="2"/>
  <c r="N26" i="2"/>
  <c r="D11" i="1"/>
  <c r="D16" i="1" s="1"/>
  <c r="L26" i="2"/>
  <c r="O26" i="2" s="1"/>
  <c r="D72" i="1" s="1"/>
  <c r="F8" i="2"/>
  <c r="F16" i="2"/>
  <c r="F24" i="2"/>
  <c r="F5" i="2"/>
  <c r="F13" i="2"/>
  <c r="F21" i="2"/>
  <c r="F10" i="2"/>
  <c r="F18" i="2"/>
  <c r="F7" i="2"/>
  <c r="F15" i="2"/>
  <c r="F4" i="2"/>
  <c r="F12" i="2"/>
  <c r="F20" i="2"/>
  <c r="F9" i="2"/>
  <c r="F17" i="2"/>
  <c r="F25" i="2"/>
  <c r="D74" i="1" l="1"/>
  <c r="D75" i="1"/>
  <c r="D86" i="1" s="1"/>
  <c r="D87" i="1" s="1"/>
  <c r="D88" i="1" s="1"/>
  <c r="C85" i="1"/>
  <c r="C74" i="1"/>
  <c r="C15" i="1"/>
  <c r="C10" i="1"/>
  <c r="C8" i="1"/>
  <c r="E72" i="1" s="1"/>
  <c r="C11" i="1" l="1"/>
  <c r="C16" i="1" s="1"/>
  <c r="C75" i="1" s="1"/>
  <c r="C86" i="1" s="1"/>
  <c r="C87" i="1" s="1"/>
  <c r="C88"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Modelo de datos"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Estados financieros 2024!$C$4:$C$7" type="102" refreshedVersion="5" minRefreshableVersion="5">
    <extLst>
      <ext xmlns:x15="http://schemas.microsoft.com/office/spreadsheetml/2010/11/main" uri="{DE250136-89BD-433C-8126-D09CA5730AF9}">
        <x15:connection id="Rango-0f981dfc-88ae-48ff-9077-b3202488aee6" autoDelete="1">
          <x15:rangePr sourceName="_xlcn.WorksheetConnection_Estadosfinancieros2024C4C7"/>
        </x15:connection>
      </ext>
    </extLst>
  </connection>
</connections>
</file>

<file path=xl/sharedStrings.xml><?xml version="1.0" encoding="utf-8"?>
<sst xmlns="http://schemas.openxmlformats.org/spreadsheetml/2006/main" count="204" uniqueCount="203">
  <si>
    <t>310101</t>
  </si>
  <si>
    <t xml:space="preserve">         Ventas</t>
  </si>
  <si>
    <t>310102</t>
  </si>
  <si>
    <t xml:space="preserve">         Ventas de Servicios</t>
  </si>
  <si>
    <t>310105</t>
  </si>
  <si>
    <t xml:space="preserve">         Ventas Restaurant</t>
  </si>
  <si>
    <t>310106</t>
  </si>
  <si>
    <t xml:space="preserve">         Ventas Campo</t>
  </si>
  <si>
    <t>320107</t>
  </si>
  <si>
    <t xml:space="preserve">         Otros Ingresos</t>
  </si>
  <si>
    <t>410101</t>
  </si>
  <si>
    <t xml:space="preserve">         Costo Ventas</t>
  </si>
  <si>
    <t>410102</t>
  </si>
  <si>
    <t xml:space="preserve">         Costo Venta Servicios</t>
  </si>
  <si>
    <t>410104</t>
  </si>
  <si>
    <t xml:space="preserve">         Costos Restaurant</t>
  </si>
  <si>
    <t>420101</t>
  </si>
  <si>
    <t xml:space="preserve">         Remuneraciones</t>
  </si>
  <si>
    <t>420102</t>
  </si>
  <si>
    <t xml:space="preserve">         Gratificaciones</t>
  </si>
  <si>
    <t>420103</t>
  </si>
  <si>
    <t xml:space="preserve">         Horas Extras</t>
  </si>
  <si>
    <t>420105</t>
  </si>
  <si>
    <t xml:space="preserve">         Indemniz. Años de Servicios</t>
  </si>
  <si>
    <t>420106</t>
  </si>
  <si>
    <t xml:space="preserve">         Vacaciones</t>
  </si>
  <si>
    <t>420107</t>
  </si>
  <si>
    <t xml:space="preserve">         Bono de Gestión</t>
  </si>
  <si>
    <t>420111</t>
  </si>
  <si>
    <t xml:space="preserve">         Aguinaldos</t>
  </si>
  <si>
    <t>420112</t>
  </si>
  <si>
    <t xml:space="preserve">         Colación</t>
  </si>
  <si>
    <t>420113</t>
  </si>
  <si>
    <t xml:space="preserve">         Movilización</t>
  </si>
  <si>
    <t>420116</t>
  </si>
  <si>
    <t xml:space="preserve">         Viaticos</t>
  </si>
  <si>
    <t>420117</t>
  </si>
  <si>
    <t xml:space="preserve">         Feridado proporcional</t>
  </si>
  <si>
    <t>420119</t>
  </si>
  <si>
    <t xml:space="preserve">         Asesoría Legal</t>
  </si>
  <si>
    <t>420122</t>
  </si>
  <si>
    <t xml:space="preserve">         Sala cuna</t>
  </si>
  <si>
    <t>420123</t>
  </si>
  <si>
    <t xml:space="preserve">         Cargas familiares</t>
  </si>
  <si>
    <t>420125</t>
  </si>
  <si>
    <t xml:space="preserve">         Aporte patronal</t>
  </si>
  <si>
    <t>420127</t>
  </si>
  <si>
    <t xml:space="preserve">         Saldo negativo de rem. pagadas</t>
  </si>
  <si>
    <t>420128</t>
  </si>
  <si>
    <t xml:space="preserve">         Indemnizacion voluntaria</t>
  </si>
  <si>
    <t>420129</t>
  </si>
  <si>
    <t xml:space="preserve">         Honorarios</t>
  </si>
  <si>
    <t>420131</t>
  </si>
  <si>
    <t xml:space="preserve">         Sala Cuna (Bono compensatorio)</t>
  </si>
  <si>
    <t>420301</t>
  </si>
  <si>
    <t xml:space="preserve">         Gastos Representación</t>
  </si>
  <si>
    <t>420302</t>
  </si>
  <si>
    <t xml:space="preserve">         Gastos de Viaje</t>
  </si>
  <si>
    <t>420303</t>
  </si>
  <si>
    <t xml:space="preserve">         Pasajes, Traslados y Locomoción</t>
  </si>
  <si>
    <t>420401</t>
  </si>
  <si>
    <t xml:space="preserve">         Teléfonos y Comunicaciones</t>
  </si>
  <si>
    <t>420501</t>
  </si>
  <si>
    <t xml:space="preserve">         Mantención Maquinarias</t>
  </si>
  <si>
    <t>420502</t>
  </si>
  <si>
    <t xml:space="preserve">         Mantención Planta</t>
  </si>
  <si>
    <t>420601</t>
  </si>
  <si>
    <t xml:space="preserve">         Impuestos Bancarios</t>
  </si>
  <si>
    <t>420602</t>
  </si>
  <si>
    <t xml:space="preserve">         Intereses Bancarios</t>
  </si>
  <si>
    <t>420603</t>
  </si>
  <si>
    <t xml:space="preserve">         Comisiones Bancarias</t>
  </si>
  <si>
    <t>420701</t>
  </si>
  <si>
    <t xml:space="preserve">         Arriendo de Oficinas</t>
  </si>
  <si>
    <t>420702</t>
  </si>
  <si>
    <t xml:space="preserve">         Arriendo de Local</t>
  </si>
  <si>
    <t>420703</t>
  </si>
  <si>
    <t xml:space="preserve">         Gastos Comunes</t>
  </si>
  <si>
    <t>420704</t>
  </si>
  <si>
    <t xml:space="preserve">         Seguros Generales</t>
  </si>
  <si>
    <t>420705</t>
  </si>
  <si>
    <t xml:space="preserve">         Insumos de Oficina y Aseo</t>
  </si>
  <si>
    <t>420706</t>
  </si>
  <si>
    <t xml:space="preserve">         Correo y Encomiendas</t>
  </si>
  <si>
    <t>420708</t>
  </si>
  <si>
    <t xml:space="preserve">         Viajes</t>
  </si>
  <si>
    <t>420709</t>
  </si>
  <si>
    <t xml:space="preserve">         Seguros</t>
  </si>
  <si>
    <t>420710</t>
  </si>
  <si>
    <t xml:space="preserve">         Luz</t>
  </si>
  <si>
    <t>420711</t>
  </si>
  <si>
    <t xml:space="preserve">         Agua</t>
  </si>
  <si>
    <t>420712</t>
  </si>
  <si>
    <t xml:space="preserve">         Gas</t>
  </si>
  <si>
    <t>420713</t>
  </si>
  <si>
    <t xml:space="preserve">         Seguridad y Alarmas</t>
  </si>
  <si>
    <t>420714</t>
  </si>
  <si>
    <t xml:space="preserve">         Arriendo de Vehículos, Transporte y Fletes</t>
  </si>
  <si>
    <t>420717</t>
  </si>
  <si>
    <t xml:space="preserve">         Capacitaciones</t>
  </si>
  <si>
    <t>420718</t>
  </si>
  <si>
    <t xml:space="preserve">         Ropa de Trabajo</t>
  </si>
  <si>
    <t>420719</t>
  </si>
  <si>
    <t xml:space="preserve">         Gastos por Multas, Insfracciones</t>
  </si>
  <si>
    <t>420720</t>
  </si>
  <si>
    <t xml:space="preserve">         Arriendo de Software/Programas/Aplicaiones</t>
  </si>
  <si>
    <t>420721</t>
  </si>
  <si>
    <t xml:space="preserve">         Mantenciones</t>
  </si>
  <si>
    <t>420722</t>
  </si>
  <si>
    <t xml:space="preserve">         Gastos Imprenta</t>
  </si>
  <si>
    <t>420723</t>
  </si>
  <si>
    <t xml:space="preserve">         Articulos Computacionales</t>
  </si>
  <si>
    <t>420724</t>
  </si>
  <si>
    <t xml:space="preserve">         Combustibles</t>
  </si>
  <si>
    <t>420725</t>
  </si>
  <si>
    <t xml:space="preserve">         Alimentación</t>
  </si>
  <si>
    <t>420726</t>
  </si>
  <si>
    <t xml:space="preserve">         Estacionamientos</t>
  </si>
  <si>
    <t>420727</t>
  </si>
  <si>
    <t xml:space="preserve">         Alojamiento</t>
  </si>
  <si>
    <t>420728</t>
  </si>
  <si>
    <t xml:space="preserve">         Movilización y Traslados</t>
  </si>
  <si>
    <t>420729</t>
  </si>
  <si>
    <t xml:space="preserve">         Peajes y Tag</t>
  </si>
  <si>
    <t>420731</t>
  </si>
  <si>
    <t xml:space="preserve">         Patentes y Permisos de Circulación</t>
  </si>
  <si>
    <t>420732</t>
  </si>
  <si>
    <t xml:space="preserve">         Contribuciones</t>
  </si>
  <si>
    <t>420733</t>
  </si>
  <si>
    <t xml:space="preserve">         Otros Gastos Generales</t>
  </si>
  <si>
    <t>420734</t>
  </si>
  <si>
    <t xml:space="preserve">         Fletes</t>
  </si>
  <si>
    <t>420735</t>
  </si>
  <si>
    <t xml:space="preserve">         Mantencion y reparacion de Vehiculos</t>
  </si>
  <si>
    <t>420737</t>
  </si>
  <si>
    <t xml:space="preserve">         Comisiones Transbank</t>
  </si>
  <si>
    <t>420738</t>
  </si>
  <si>
    <t xml:space="preserve">         Gastos Notariales</t>
  </si>
  <si>
    <t>430104</t>
  </si>
  <si>
    <t xml:space="preserve">         Multas</t>
  </si>
  <si>
    <t>430105</t>
  </si>
  <si>
    <t xml:space="preserve">         Ajuste por Tipo de Cambio</t>
  </si>
  <si>
    <t>430106</t>
  </si>
  <si>
    <t xml:space="preserve">         Diferencia tipo de cambio USD</t>
  </si>
  <si>
    <t>430201</t>
  </si>
  <si>
    <t xml:space="preserve">         Corrección Monetaria</t>
  </si>
  <si>
    <t>TOTAL INGRESOS</t>
  </si>
  <si>
    <t>INGRESOS DE LA EXPLOTACION</t>
  </si>
  <si>
    <t>INGRESOS FUERA DE EXPLOTACION</t>
  </si>
  <si>
    <t xml:space="preserve">TOTAL COSTO DE VENTAS </t>
  </si>
  <si>
    <t>MARGEN DE EXPLOTACION</t>
  </si>
  <si>
    <t>GASTOS DE ADMINISTRACION Y VENTAS</t>
  </si>
  <si>
    <t>GASTOS FINANCIEROS</t>
  </si>
  <si>
    <t>RESULTADO OPERACIONAL</t>
  </si>
  <si>
    <t>RESULTADO ANTES DE IMPUESTO</t>
  </si>
  <si>
    <t>IMPUESTO RENTA</t>
  </si>
  <si>
    <t>RESULTADO DEL EJERCICIO</t>
  </si>
  <si>
    <t>Afluente (m3/h)</t>
  </si>
  <si>
    <t>Horas productivas</t>
  </si>
  <si>
    <t>Total (M3)</t>
  </si>
  <si>
    <t>Estanque (m3)</t>
  </si>
  <si>
    <t>Cantidad Retiros</t>
  </si>
  <si>
    <t>Total Retiros</t>
  </si>
  <si>
    <t>Costo  UF/m3</t>
  </si>
  <si>
    <t>Costo  Traslado</t>
  </si>
  <si>
    <t>Costo  Arriendo</t>
  </si>
  <si>
    <t>Uf del Día</t>
  </si>
  <si>
    <t>Total Costo m3</t>
  </si>
  <si>
    <t>Costo Traslado</t>
  </si>
  <si>
    <t>Costo Arriendo</t>
  </si>
  <si>
    <t>Día 17</t>
  </si>
  <si>
    <t>Día 18</t>
  </si>
  <si>
    <t>Día 19</t>
  </si>
  <si>
    <t>Día 20</t>
  </si>
  <si>
    <t>Día 21</t>
  </si>
  <si>
    <t>Día 22</t>
  </si>
  <si>
    <t>Día 23</t>
  </si>
  <si>
    <t>Día 24</t>
  </si>
  <si>
    <t>Día 25</t>
  </si>
  <si>
    <t>Día 26</t>
  </si>
  <si>
    <t>Día 27</t>
  </si>
  <si>
    <t>Día 28</t>
  </si>
  <si>
    <t>Día 29</t>
  </si>
  <si>
    <t>Día 30</t>
  </si>
  <si>
    <t>Día 1</t>
  </si>
  <si>
    <t>Día 2</t>
  </si>
  <si>
    <t>Día 3</t>
  </si>
  <si>
    <t>Día 4</t>
  </si>
  <si>
    <t>Día 5</t>
  </si>
  <si>
    <t>Día 6</t>
  </si>
  <si>
    <t>Día 7</t>
  </si>
  <si>
    <t>Día 8</t>
  </si>
  <si>
    <t>Día 9</t>
  </si>
  <si>
    <t xml:space="preserve">         Retiros de Riles</t>
  </si>
  <si>
    <t xml:space="preserve">Real </t>
  </si>
  <si>
    <t>Nombres</t>
  </si>
  <si>
    <t>Codigos</t>
  </si>
  <si>
    <t>Valores</t>
  </si>
  <si>
    <t>Incluye Retiro de Riles</t>
  </si>
  <si>
    <t>ESTADO DE RESULTADO AÑO 2024 COMPARATIVOS</t>
  </si>
  <si>
    <t>% aumento  costos/ventas</t>
  </si>
  <si>
    <t xml:space="preserve">En base a los calculos realizados para determinar el costos de retiro de riles proyectados en los Estados de Resultados, hemos determinado que el impacto que produce es una desestabilizacion en los resultados, generando una perdida que nos deja fuera de mercado, ya que nuestro rubro margina entre un 5 a un 8 porciento como resultado neto.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</si>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</sst>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_);_(* \(#,##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Arial"/>
    </font>
    <font>
      <b/>
      <sz val="10"/>
      <name val="Arial"/>
      <family val="2"/>
    </font>
    <font>
      <sz val="10"/>
      <name val="Arial"/>
      <family val="2"/>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0" fontId="3" fillId="0" borderId="0"/>
  </cellStyleXfs>
  <cellXfs count="20">
    <xf numFmtId="0" fontId="0" fillId="0" borderId="0" xfId="0"/>
    <xf numFmtId="0" fontId="3" fillId="0" borderId="0" xfId="2"/>
    <xf numFmtId="3" fontId="3" fillId="0" borderId="0" xfId="2" applyNumberFormat="1"/>
    <xf numFmtId="0" fontId="4" fillId="0" borderId="0" xfId="2" applyFont="1"/>
    <xf numFmtId="3" fontId="4" fillId="0" borderId="0" xfId="2" applyNumberFormat="1" applyFont="1"/>
    <xf numFmtId="0" fontId="2" fillId="0" borderId="0" xfId="0" applyFont="1"/>
    <xf numFmtId="0" fontId="5" fillId="0" borderId="0" xfId="2" applyFont="1"/>
    <xf numFmtId="3" fontId="2" fillId="0" borderId="0" xfId="0" applyNumberFormat="1" applyFont="1"/>
    <xf numFmtId="3" fontId="0" fillId="0" borderId="0" xfId="0" applyNumberFormat="1"/>
    <xf numFmtId="0" fontId="0" fillId="0" borderId="0" xfId="0" applyAlignment="1">
      <alignment horizontal="center" vertical="center"/>
    </xf>
    <xf numFmtId="164" fontId="0" fillId="0" borderId="0" xfId="1" applyFont="1" applyAlignment="1">
      <alignment horizontal="center" vertical="center"/>
    </xf>
    <xf numFmtId="4" fontId="0" fillId="0" borderId="0" xfId="0" applyNumberFormat="1"/>
    <xf numFmtId="41" fontId="0" fillId="0" borderId="0" xfId="0" applyNumberFormat="1" applyAlignment="1">
      <alignment horizontal="center" vertical="center"/>
    </xf>
    <xf numFmtId="0" fontId="0" fillId="0" borderId="0" xfId="0" applyAlignment="1">
      <alignment horizontal="center"/>
    </xf>
    <xf numFmtId="0" fontId="0" fillId="0" borderId="0" xfId="0" applyAlignment="1">
      <alignment horizontal="center" wrapText="1"/>
    </xf>
    <xf numFmtId="0" fontId="5" fillId="0" borderId="0" xfId="2"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wrapText="1"/>
    </xf>
    <xf numFmtId="0" fontId="0" fillId="0" borderId="0" xfId="0" applyAlignment="1">
      <alignment horizontal="center" vertical="center" wrapText="1"/>
    </xf>
  </cellXfs>
  <cellStyles count="3">
    <cellStyle name="Millares [0]" xfId="1" builtinId="6"/>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openxmlformats.org/officeDocument/2006/relationships/powerPivotData" Target="model/item.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5"/>
  <sheetViews>
    <sheetView tabSelected="1" workbookViewId="0">
      <selection activeCell="D72" sqref="D72"/>
    </sheetView>
  </sheetViews>
  <sheetFormatPr baseColWidth="10" defaultRowHeight="14.4" outlineLevelRow="2" x14ac:dyDescent="0.3"/>
  <cols>
    <col min="1" max="1" width="7.6640625" bestFit="1" customWidth="1"/>
    <col min="2" max="2" width="43.21875" bestFit="1" customWidth="1"/>
    <col min="3" max="4" width="13.6640625" bestFit="1" customWidth="1"/>
    <col min="5" max="5" width="12.44140625" bestFit="1" customWidth="1"/>
  </cols>
  <sheetData>
    <row r="1" spans="1:5" x14ac:dyDescent="0.3">
      <c r="A1" s="17" t="s">
        <v>199</v>
      </c>
      <c r="B1" s="17"/>
      <c r="C1" s="17"/>
      <c r="D1" s="17"/>
      <c r="E1" s="17"/>
    </row>
    <row r="2" spans="1:5" ht="41.55" customHeight="1" x14ac:dyDescent="0.3">
      <c r="A2" s="16"/>
      <c r="B2" s="16"/>
      <c r="C2" s="16" t="s">
        <v>194</v>
      </c>
      <c r="D2" s="16" t="s">
        <v>198</v>
      </c>
      <c r="E2" s="14" t="s">
        <v>200</v>
      </c>
    </row>
    <row r="3" spans="1:5" x14ac:dyDescent="0.3">
      <c r="A3" s="15" t="s">
        <v>196</v>
      </c>
      <c r="B3" s="15" t="s">
        <v>195</v>
      </c>
      <c r="C3" s="15" t="s">
        <v>197</v>
      </c>
      <c r="D3" s="15" t="s">
        <v>197</v>
      </c>
      <c r="E3" s="13"/>
    </row>
    <row r="4" spans="1:5" outlineLevel="1" x14ac:dyDescent="0.3">
      <c r="A4" s="1" t="s">
        <v>0</v>
      </c>
      <c r="B4" s="1" t="s">
        <v>1</v>
      </c>
      <c r="C4" s="2">
        <v>11293893826</v>
      </c>
      <c r="D4" s="2">
        <v>11293893826</v>
      </c>
    </row>
    <row r="5" spans="1:5" outlineLevel="1" x14ac:dyDescent="0.3">
      <c r="A5" s="1" t="s">
        <v>2</v>
      </c>
      <c r="B5" s="1" t="s">
        <v>3</v>
      </c>
      <c r="C5" s="2">
        <v>91100408</v>
      </c>
      <c r="D5" s="2">
        <v>91100408</v>
      </c>
    </row>
    <row r="6" spans="1:5" outlineLevel="1" x14ac:dyDescent="0.3">
      <c r="A6" s="1" t="s">
        <v>4</v>
      </c>
      <c r="B6" s="1" t="s">
        <v>5</v>
      </c>
      <c r="C6" s="2">
        <v>55346089</v>
      </c>
      <c r="D6" s="2">
        <v>55346089</v>
      </c>
    </row>
    <row r="7" spans="1:5" outlineLevel="1" x14ac:dyDescent="0.3">
      <c r="A7" s="1" t="s">
        <v>6</v>
      </c>
      <c r="B7" s="1" t="s">
        <v>7</v>
      </c>
      <c r="C7" s="2">
        <v>13911150</v>
      </c>
      <c r="D7" s="2">
        <v>13911150</v>
      </c>
    </row>
    <row r="8" spans="1:5" s="5" customFormat="1" x14ac:dyDescent="0.3">
      <c r="A8" s="3"/>
      <c r="B8" s="3" t="s">
        <v>147</v>
      </c>
      <c r="C8" s="4">
        <f>SUM(C4:C7)</f>
        <v>11454251473</v>
      </c>
      <c r="D8" s="4">
        <f>SUM(D4:D7)</f>
        <v>11454251473</v>
      </c>
    </row>
    <row r="9" spans="1:5" x14ac:dyDescent="0.3">
      <c r="A9" s="1" t="s">
        <v>8</v>
      </c>
      <c r="B9" s="1" t="s">
        <v>9</v>
      </c>
      <c r="C9" s="2">
        <v>5470031</v>
      </c>
      <c r="D9" s="2">
        <v>5470031</v>
      </c>
    </row>
    <row r="10" spans="1:5" s="5" customFormat="1" x14ac:dyDescent="0.3">
      <c r="A10" s="3"/>
      <c r="B10" s="3" t="s">
        <v>148</v>
      </c>
      <c r="C10" s="4">
        <f>SUM(C9)</f>
        <v>5470031</v>
      </c>
      <c r="D10" s="4">
        <f>SUM(D9)</f>
        <v>5470031</v>
      </c>
    </row>
    <row r="11" spans="1:5" s="5" customFormat="1" x14ac:dyDescent="0.3">
      <c r="A11" s="3"/>
      <c r="B11" s="3" t="s">
        <v>146</v>
      </c>
      <c r="C11" s="4">
        <f>+C8+C10</f>
        <v>11459721504</v>
      </c>
      <c r="D11" s="4">
        <f>+D8+D10</f>
        <v>11459721504</v>
      </c>
    </row>
    <row r="12" spans="1:5" outlineLevel="2" x14ac:dyDescent="0.3">
      <c r="A12" s="1" t="s">
        <v>10</v>
      </c>
      <c r="B12" s="1" t="s">
        <v>11</v>
      </c>
      <c r="C12" s="2">
        <v>-8004761403</v>
      </c>
      <c r="D12" s="2">
        <v>-8004761403</v>
      </c>
      <c r="E12" s="2"/>
    </row>
    <row r="13" spans="1:5" outlineLevel="2" x14ac:dyDescent="0.3">
      <c r="A13" s="1" t="s">
        <v>12</v>
      </c>
      <c r="B13" s="1" t="s">
        <v>13</v>
      </c>
      <c r="C13" s="2">
        <v>-360853932</v>
      </c>
      <c r="D13" s="2">
        <v>-360853932</v>
      </c>
    </row>
    <row r="14" spans="1:5" outlineLevel="2" x14ac:dyDescent="0.3">
      <c r="A14" s="1" t="s">
        <v>14</v>
      </c>
      <c r="B14" s="1" t="s">
        <v>15</v>
      </c>
      <c r="C14" s="2">
        <v>-391975</v>
      </c>
      <c r="D14" s="2">
        <v>-391975</v>
      </c>
    </row>
    <row r="15" spans="1:5" s="5" customFormat="1" x14ac:dyDescent="0.3">
      <c r="A15" s="3"/>
      <c r="B15" s="3" t="s">
        <v>149</v>
      </c>
      <c r="C15" s="4">
        <f>SUM(C12:C14)</f>
        <v>-8366007310</v>
      </c>
      <c r="D15" s="4">
        <f>SUM(D12:D14)</f>
        <v>-8366007310</v>
      </c>
    </row>
    <row r="16" spans="1:5" s="5" customFormat="1" x14ac:dyDescent="0.3">
      <c r="A16" s="3"/>
      <c r="B16" s="3" t="s">
        <v>150</v>
      </c>
      <c r="C16" s="4">
        <f>+C11+C15</f>
        <v>3093714194</v>
      </c>
      <c r="D16" s="4">
        <f>+D11+D15</f>
        <v>3093714194</v>
      </c>
    </row>
    <row r="17" spans="1:4" outlineLevel="1" x14ac:dyDescent="0.3">
      <c r="A17" s="1" t="s">
        <v>16</v>
      </c>
      <c r="B17" s="1" t="s">
        <v>17</v>
      </c>
      <c r="C17" s="2">
        <v>-708203225</v>
      </c>
      <c r="D17" s="2">
        <v>-708203225</v>
      </c>
    </row>
    <row r="18" spans="1:4" outlineLevel="1" x14ac:dyDescent="0.3">
      <c r="A18" s="1" t="s">
        <v>18</v>
      </c>
      <c r="B18" s="1" t="s">
        <v>19</v>
      </c>
      <c r="C18" s="2">
        <v>-143758138</v>
      </c>
      <c r="D18" s="2">
        <v>-143758138</v>
      </c>
    </row>
    <row r="19" spans="1:4" outlineLevel="1" x14ac:dyDescent="0.3">
      <c r="A19" s="1" t="s">
        <v>20</v>
      </c>
      <c r="B19" s="1" t="s">
        <v>21</v>
      </c>
      <c r="C19" s="2">
        <v>-21251770</v>
      </c>
      <c r="D19" s="2">
        <v>-21251770</v>
      </c>
    </row>
    <row r="20" spans="1:4" outlineLevel="1" x14ac:dyDescent="0.3">
      <c r="A20" s="1" t="s">
        <v>22</v>
      </c>
      <c r="B20" s="1" t="s">
        <v>23</v>
      </c>
      <c r="C20" s="2">
        <v>-33152834</v>
      </c>
      <c r="D20" s="2">
        <v>-33152834</v>
      </c>
    </row>
    <row r="21" spans="1:4" outlineLevel="1" x14ac:dyDescent="0.3">
      <c r="A21" s="1" t="s">
        <v>24</v>
      </c>
      <c r="B21" s="1" t="s">
        <v>25</v>
      </c>
      <c r="C21" s="2">
        <v>-3000220</v>
      </c>
      <c r="D21" s="2">
        <v>-3000220</v>
      </c>
    </row>
    <row r="22" spans="1:4" outlineLevel="1" x14ac:dyDescent="0.3">
      <c r="A22" s="1" t="s">
        <v>26</v>
      </c>
      <c r="B22" s="1" t="s">
        <v>27</v>
      </c>
      <c r="C22" s="2">
        <v>-46261402</v>
      </c>
      <c r="D22" s="2">
        <v>-46261402</v>
      </c>
    </row>
    <row r="23" spans="1:4" outlineLevel="1" x14ac:dyDescent="0.3">
      <c r="A23" s="1" t="s">
        <v>28</v>
      </c>
      <c r="B23" s="1" t="s">
        <v>29</v>
      </c>
      <c r="C23" s="2">
        <v>-2310000</v>
      </c>
      <c r="D23" s="2">
        <v>-2310000</v>
      </c>
    </row>
    <row r="24" spans="1:4" outlineLevel="1" x14ac:dyDescent="0.3">
      <c r="A24" s="1" t="s">
        <v>30</v>
      </c>
      <c r="B24" s="1" t="s">
        <v>31</v>
      </c>
      <c r="C24" s="2">
        <v>-12203420</v>
      </c>
      <c r="D24" s="2">
        <v>-12203420</v>
      </c>
    </row>
    <row r="25" spans="1:4" outlineLevel="1" x14ac:dyDescent="0.3">
      <c r="A25" s="1" t="s">
        <v>32</v>
      </c>
      <c r="B25" s="1" t="s">
        <v>33</v>
      </c>
      <c r="C25" s="2">
        <v>-26556331</v>
      </c>
      <c r="D25" s="2">
        <v>-26556331</v>
      </c>
    </row>
    <row r="26" spans="1:4" outlineLevel="1" x14ac:dyDescent="0.3">
      <c r="A26" s="1" t="s">
        <v>34</v>
      </c>
      <c r="B26" s="1" t="s">
        <v>35</v>
      </c>
      <c r="C26" s="2">
        <v>-12837000</v>
      </c>
      <c r="D26" s="2">
        <v>-12837000</v>
      </c>
    </row>
    <row r="27" spans="1:4" outlineLevel="1" x14ac:dyDescent="0.3">
      <c r="A27" s="1" t="s">
        <v>36</v>
      </c>
      <c r="B27" s="1" t="s">
        <v>37</v>
      </c>
      <c r="C27" s="2">
        <v>-18709219</v>
      </c>
      <c r="D27" s="2">
        <v>-18709219</v>
      </c>
    </row>
    <row r="28" spans="1:4" outlineLevel="1" x14ac:dyDescent="0.3">
      <c r="A28" s="1" t="s">
        <v>38</v>
      </c>
      <c r="B28" s="1" t="s">
        <v>39</v>
      </c>
      <c r="C28" s="2">
        <v>-7532208</v>
      </c>
      <c r="D28" s="2">
        <v>-7532208</v>
      </c>
    </row>
    <row r="29" spans="1:4" outlineLevel="1" x14ac:dyDescent="0.3">
      <c r="A29" s="1" t="s">
        <v>40</v>
      </c>
      <c r="B29" s="1" t="s">
        <v>41</v>
      </c>
      <c r="C29" s="2">
        <v>-600000</v>
      </c>
      <c r="D29" s="2">
        <v>-600000</v>
      </c>
    </row>
    <row r="30" spans="1:4" outlineLevel="1" x14ac:dyDescent="0.3">
      <c r="A30" s="1" t="s">
        <v>42</v>
      </c>
      <c r="B30" s="1" t="s">
        <v>43</v>
      </c>
      <c r="C30" s="2">
        <v>-2082271</v>
      </c>
      <c r="D30" s="2">
        <v>-2082271</v>
      </c>
    </row>
    <row r="31" spans="1:4" outlineLevel="1" x14ac:dyDescent="0.3">
      <c r="A31" s="1" t="s">
        <v>44</v>
      </c>
      <c r="B31" s="1" t="s">
        <v>45</v>
      </c>
      <c r="C31" s="2">
        <v>-52291925</v>
      </c>
      <c r="D31" s="2">
        <v>-52291925</v>
      </c>
    </row>
    <row r="32" spans="1:4" outlineLevel="1" x14ac:dyDescent="0.3">
      <c r="A32" s="1" t="s">
        <v>46</v>
      </c>
      <c r="B32" s="1" t="s">
        <v>47</v>
      </c>
      <c r="C32" s="2">
        <v>-326065</v>
      </c>
      <c r="D32" s="2">
        <v>-326065</v>
      </c>
    </row>
    <row r="33" spans="1:4" outlineLevel="1" x14ac:dyDescent="0.3">
      <c r="A33" s="1" t="s">
        <v>48</v>
      </c>
      <c r="B33" s="1" t="s">
        <v>49</v>
      </c>
      <c r="C33" s="2">
        <v>-4662693</v>
      </c>
      <c r="D33" s="2">
        <v>-4662693</v>
      </c>
    </row>
    <row r="34" spans="1:4" outlineLevel="1" x14ac:dyDescent="0.3">
      <c r="A34" s="1" t="s">
        <v>50</v>
      </c>
      <c r="B34" s="1" t="s">
        <v>51</v>
      </c>
      <c r="C34" s="2">
        <v>-77521616</v>
      </c>
      <c r="D34" s="2">
        <v>-77521616</v>
      </c>
    </row>
    <row r="35" spans="1:4" outlineLevel="1" x14ac:dyDescent="0.3">
      <c r="A35" s="1" t="s">
        <v>52</v>
      </c>
      <c r="B35" s="1" t="s">
        <v>53</v>
      </c>
      <c r="C35" s="2">
        <v>-4855666</v>
      </c>
      <c r="D35" s="2">
        <v>-4855666</v>
      </c>
    </row>
    <row r="36" spans="1:4" outlineLevel="1" x14ac:dyDescent="0.3">
      <c r="A36" s="1" t="s">
        <v>54</v>
      </c>
      <c r="B36" s="1" t="s">
        <v>55</v>
      </c>
      <c r="C36" s="2">
        <v>-1324616</v>
      </c>
      <c r="D36" s="2">
        <v>-1324616</v>
      </c>
    </row>
    <row r="37" spans="1:4" outlineLevel="1" x14ac:dyDescent="0.3">
      <c r="A37" s="1" t="s">
        <v>56</v>
      </c>
      <c r="B37" s="1" t="s">
        <v>57</v>
      </c>
      <c r="C37" s="2">
        <v>-931201</v>
      </c>
      <c r="D37" s="2">
        <v>-931201</v>
      </c>
    </row>
    <row r="38" spans="1:4" outlineLevel="1" x14ac:dyDescent="0.3">
      <c r="A38" s="1" t="s">
        <v>58</v>
      </c>
      <c r="B38" s="1" t="s">
        <v>59</v>
      </c>
      <c r="C38" s="2">
        <v>-667315</v>
      </c>
      <c r="D38" s="2">
        <v>-667315</v>
      </c>
    </row>
    <row r="39" spans="1:4" outlineLevel="1" x14ac:dyDescent="0.3">
      <c r="A39" s="1" t="s">
        <v>60</v>
      </c>
      <c r="B39" s="1" t="s">
        <v>61</v>
      </c>
      <c r="C39" s="2">
        <v>-18881786</v>
      </c>
      <c r="D39" s="2">
        <v>-18881786</v>
      </c>
    </row>
    <row r="40" spans="1:4" outlineLevel="1" x14ac:dyDescent="0.3">
      <c r="A40" s="1" t="s">
        <v>62</v>
      </c>
      <c r="B40" s="1" t="s">
        <v>63</v>
      </c>
      <c r="C40" s="2">
        <v>-437337</v>
      </c>
      <c r="D40" s="2">
        <v>-437337</v>
      </c>
    </row>
    <row r="41" spans="1:4" outlineLevel="1" x14ac:dyDescent="0.3">
      <c r="A41" s="1" t="s">
        <v>64</v>
      </c>
      <c r="B41" s="1" t="s">
        <v>65</v>
      </c>
      <c r="C41" s="2">
        <v>-146989673</v>
      </c>
      <c r="D41" s="2">
        <v>-146989673</v>
      </c>
    </row>
    <row r="42" spans="1:4" outlineLevel="1" x14ac:dyDescent="0.3">
      <c r="A42" s="1" t="s">
        <v>72</v>
      </c>
      <c r="B42" s="1" t="s">
        <v>73</v>
      </c>
      <c r="C42" s="2">
        <v>-60000</v>
      </c>
      <c r="D42" s="2">
        <v>-60000</v>
      </c>
    </row>
    <row r="43" spans="1:4" outlineLevel="1" x14ac:dyDescent="0.3">
      <c r="A43" s="1" t="s">
        <v>74</v>
      </c>
      <c r="B43" s="1" t="s">
        <v>75</v>
      </c>
      <c r="C43" s="2">
        <v>-29497021</v>
      </c>
      <c r="D43" s="2">
        <v>-29497021</v>
      </c>
    </row>
    <row r="44" spans="1:4" outlineLevel="1" x14ac:dyDescent="0.3">
      <c r="A44" s="1" t="s">
        <v>76</v>
      </c>
      <c r="B44" s="1" t="s">
        <v>77</v>
      </c>
      <c r="C44" s="2">
        <v>-5623308</v>
      </c>
      <c r="D44" s="2">
        <v>-5623308</v>
      </c>
    </row>
    <row r="45" spans="1:4" outlineLevel="1" x14ac:dyDescent="0.3">
      <c r="A45" s="1" t="s">
        <v>78</v>
      </c>
      <c r="B45" s="1" t="s">
        <v>79</v>
      </c>
      <c r="C45" s="2">
        <v>-8995924</v>
      </c>
      <c r="D45" s="2">
        <v>-8995924</v>
      </c>
    </row>
    <row r="46" spans="1:4" outlineLevel="1" x14ac:dyDescent="0.3">
      <c r="A46" s="1" t="s">
        <v>80</v>
      </c>
      <c r="B46" s="1" t="s">
        <v>81</v>
      </c>
      <c r="C46" s="2">
        <v>-6530069</v>
      </c>
      <c r="D46" s="2">
        <v>-6530069</v>
      </c>
    </row>
    <row r="47" spans="1:4" outlineLevel="1" x14ac:dyDescent="0.3">
      <c r="A47" s="1" t="s">
        <v>82</v>
      </c>
      <c r="B47" s="1" t="s">
        <v>83</v>
      </c>
      <c r="C47" s="2">
        <v>-118393</v>
      </c>
      <c r="D47" s="2">
        <v>-118393</v>
      </c>
    </row>
    <row r="48" spans="1:4" outlineLevel="1" x14ac:dyDescent="0.3">
      <c r="A48" s="1" t="s">
        <v>84</v>
      </c>
      <c r="B48" s="1" t="s">
        <v>85</v>
      </c>
      <c r="C48" s="2">
        <v>-1474539</v>
      </c>
      <c r="D48" s="2">
        <v>-1474539</v>
      </c>
    </row>
    <row r="49" spans="1:4" outlineLevel="1" x14ac:dyDescent="0.3">
      <c r="A49" s="1" t="s">
        <v>86</v>
      </c>
      <c r="B49" s="1" t="s">
        <v>87</v>
      </c>
      <c r="C49" s="2">
        <v>-172382</v>
      </c>
      <c r="D49" s="2">
        <v>-172382</v>
      </c>
    </row>
    <row r="50" spans="1:4" outlineLevel="1" x14ac:dyDescent="0.3">
      <c r="A50" s="1" t="s">
        <v>88</v>
      </c>
      <c r="B50" s="1" t="s">
        <v>89</v>
      </c>
      <c r="C50" s="2">
        <v>-120395687</v>
      </c>
      <c r="D50" s="2">
        <v>-120395687</v>
      </c>
    </row>
    <row r="51" spans="1:4" outlineLevel="1" x14ac:dyDescent="0.3">
      <c r="A51" s="1" t="s">
        <v>90</v>
      </c>
      <c r="B51" s="1" t="s">
        <v>91</v>
      </c>
      <c r="C51" s="2">
        <v>-2353249</v>
      </c>
      <c r="D51" s="2">
        <v>-2353249</v>
      </c>
    </row>
    <row r="52" spans="1:4" outlineLevel="1" x14ac:dyDescent="0.3">
      <c r="A52" s="1" t="s">
        <v>92</v>
      </c>
      <c r="B52" s="1" t="s">
        <v>93</v>
      </c>
      <c r="C52" s="2">
        <v>-164060</v>
      </c>
      <c r="D52" s="2">
        <v>-164060</v>
      </c>
    </row>
    <row r="53" spans="1:4" outlineLevel="1" x14ac:dyDescent="0.3">
      <c r="A53" s="1" t="s">
        <v>94</v>
      </c>
      <c r="B53" s="1" t="s">
        <v>95</v>
      </c>
      <c r="C53" s="2">
        <v>-1387843</v>
      </c>
      <c r="D53" s="2">
        <v>-1387843</v>
      </c>
    </row>
    <row r="54" spans="1:4" outlineLevel="1" x14ac:dyDescent="0.3">
      <c r="A54" s="1" t="s">
        <v>96</v>
      </c>
      <c r="B54" s="1" t="s">
        <v>97</v>
      </c>
      <c r="C54" s="2">
        <v>-3239103</v>
      </c>
      <c r="D54" s="2">
        <v>-3239103</v>
      </c>
    </row>
    <row r="55" spans="1:4" outlineLevel="1" x14ac:dyDescent="0.3">
      <c r="A55" s="1" t="s">
        <v>98</v>
      </c>
      <c r="B55" s="1" t="s">
        <v>99</v>
      </c>
      <c r="C55" s="2">
        <v>-366000</v>
      </c>
      <c r="D55" s="2">
        <v>-366000</v>
      </c>
    </row>
    <row r="56" spans="1:4" outlineLevel="1" x14ac:dyDescent="0.3">
      <c r="A56" s="1" t="s">
        <v>100</v>
      </c>
      <c r="B56" s="1" t="s">
        <v>101</v>
      </c>
      <c r="C56" s="2">
        <v>-1602795</v>
      </c>
      <c r="D56" s="2">
        <v>-1602795</v>
      </c>
    </row>
    <row r="57" spans="1:4" outlineLevel="1" x14ac:dyDescent="0.3">
      <c r="A57" s="1" t="s">
        <v>102</v>
      </c>
      <c r="B57" s="1" t="s">
        <v>103</v>
      </c>
      <c r="C57" s="2">
        <v>-42055338</v>
      </c>
      <c r="D57" s="2">
        <v>-42055338</v>
      </c>
    </row>
    <row r="58" spans="1:4" outlineLevel="1" x14ac:dyDescent="0.3">
      <c r="A58" s="1" t="s">
        <v>104</v>
      </c>
      <c r="B58" s="1" t="s">
        <v>105</v>
      </c>
      <c r="C58" s="2">
        <v>-24270363</v>
      </c>
      <c r="D58" s="2">
        <v>-24270363</v>
      </c>
    </row>
    <row r="59" spans="1:4" outlineLevel="1" x14ac:dyDescent="0.3">
      <c r="A59" s="1" t="s">
        <v>106</v>
      </c>
      <c r="B59" s="1" t="s">
        <v>107</v>
      </c>
      <c r="C59" s="2">
        <v>-14466953</v>
      </c>
      <c r="D59" s="2">
        <v>-14466953</v>
      </c>
    </row>
    <row r="60" spans="1:4" outlineLevel="1" x14ac:dyDescent="0.3">
      <c r="A60" s="1" t="s">
        <v>108</v>
      </c>
      <c r="B60" s="1" t="s">
        <v>109</v>
      </c>
      <c r="C60" s="2">
        <v>-155500</v>
      </c>
      <c r="D60" s="2">
        <v>-155500</v>
      </c>
    </row>
    <row r="61" spans="1:4" outlineLevel="1" x14ac:dyDescent="0.3">
      <c r="A61" s="1" t="s">
        <v>110</v>
      </c>
      <c r="B61" s="1" t="s">
        <v>111</v>
      </c>
      <c r="C61" s="2">
        <v>-1980920</v>
      </c>
      <c r="D61" s="2">
        <v>-1980920</v>
      </c>
    </row>
    <row r="62" spans="1:4" outlineLevel="1" x14ac:dyDescent="0.3">
      <c r="A62" s="1" t="s">
        <v>112</v>
      </c>
      <c r="B62" s="1" t="s">
        <v>113</v>
      </c>
      <c r="C62" s="2">
        <v>-154378565</v>
      </c>
      <c r="D62" s="2">
        <v>-154378565</v>
      </c>
    </row>
    <row r="63" spans="1:4" outlineLevel="1" x14ac:dyDescent="0.3">
      <c r="A63" s="1" t="s">
        <v>114</v>
      </c>
      <c r="B63" s="1" t="s">
        <v>115</v>
      </c>
      <c r="C63" s="2">
        <v>-84253827</v>
      </c>
      <c r="D63" s="2">
        <v>-84253827</v>
      </c>
    </row>
    <row r="64" spans="1:4" outlineLevel="1" x14ac:dyDescent="0.3">
      <c r="A64" s="1" t="s">
        <v>116</v>
      </c>
      <c r="B64" s="1" t="s">
        <v>117</v>
      </c>
      <c r="C64" s="2">
        <v>-2591448</v>
      </c>
      <c r="D64" s="2">
        <v>-2591448</v>
      </c>
    </row>
    <row r="65" spans="1:5" outlineLevel="1" x14ac:dyDescent="0.3">
      <c r="A65" s="1" t="s">
        <v>118</v>
      </c>
      <c r="B65" s="1" t="s">
        <v>119</v>
      </c>
      <c r="C65" s="2">
        <v>-1117744</v>
      </c>
      <c r="D65" s="2">
        <v>-1117744</v>
      </c>
    </row>
    <row r="66" spans="1:5" outlineLevel="1" x14ac:dyDescent="0.3">
      <c r="A66" s="1" t="s">
        <v>120</v>
      </c>
      <c r="B66" s="1" t="s">
        <v>121</v>
      </c>
      <c r="C66" s="2">
        <v>-1592957</v>
      </c>
      <c r="D66" s="2">
        <v>-1592957</v>
      </c>
    </row>
    <row r="67" spans="1:5" outlineLevel="1" x14ac:dyDescent="0.3">
      <c r="A67" s="1" t="s">
        <v>122</v>
      </c>
      <c r="B67" s="1" t="s">
        <v>123</v>
      </c>
      <c r="C67" s="2">
        <v>-68333356</v>
      </c>
      <c r="D67" s="2">
        <v>-68333356</v>
      </c>
    </row>
    <row r="68" spans="1:5" outlineLevel="1" x14ac:dyDescent="0.3">
      <c r="A68" s="1" t="s">
        <v>124</v>
      </c>
      <c r="B68" s="1" t="s">
        <v>125</v>
      </c>
      <c r="C68" s="2">
        <v>-8014650</v>
      </c>
      <c r="D68" s="2">
        <v>-8014650</v>
      </c>
    </row>
    <row r="69" spans="1:5" outlineLevel="1" x14ac:dyDescent="0.3">
      <c r="A69" s="1" t="s">
        <v>126</v>
      </c>
      <c r="B69" s="1" t="s">
        <v>127</v>
      </c>
      <c r="C69" s="2">
        <v>-3385426</v>
      </c>
      <c r="D69" s="2">
        <v>-3385426</v>
      </c>
    </row>
    <row r="70" spans="1:5" outlineLevel="1" x14ac:dyDescent="0.3">
      <c r="A70" s="1" t="s">
        <v>128</v>
      </c>
      <c r="B70" s="1" t="s">
        <v>129</v>
      </c>
      <c r="C70" s="2">
        <v>-7174222</v>
      </c>
      <c r="D70" s="2">
        <v>-7174222</v>
      </c>
    </row>
    <row r="71" spans="1:5" outlineLevel="1" x14ac:dyDescent="0.3">
      <c r="A71" s="1" t="s">
        <v>130</v>
      </c>
      <c r="B71" s="1" t="s">
        <v>131</v>
      </c>
      <c r="C71" s="2">
        <v>-103893518</v>
      </c>
      <c r="D71" s="2">
        <v>-103893518</v>
      </c>
    </row>
    <row r="72" spans="1:5" outlineLevel="1" x14ac:dyDescent="0.3">
      <c r="A72" s="1"/>
      <c r="B72" s="6" t="s">
        <v>193</v>
      </c>
      <c r="C72" s="2"/>
      <c r="D72" s="2">
        <f>-'Costo Retiros de Riles'!O26*12</f>
        <v>-1008318935.5520003</v>
      </c>
      <c r="E72" s="11">
        <f>+(D72/C8)*100</f>
        <v>-8.8030102877417438</v>
      </c>
    </row>
    <row r="73" spans="1:5" outlineLevel="1" x14ac:dyDescent="0.3">
      <c r="A73" s="1" t="s">
        <v>132</v>
      </c>
      <c r="B73" s="1" t="s">
        <v>133</v>
      </c>
      <c r="C73" s="2">
        <v>-195390</v>
      </c>
      <c r="D73" s="2">
        <v>-195390</v>
      </c>
    </row>
    <row r="74" spans="1:5" s="5" customFormat="1" x14ac:dyDescent="0.3">
      <c r="A74" s="3"/>
      <c r="B74" s="3" t="s">
        <v>151</v>
      </c>
      <c r="C74" s="4">
        <f>SUM(C17:C73)</f>
        <v>-2047188481</v>
      </c>
      <c r="D74" s="4">
        <f>SUM(D17:D73)</f>
        <v>-3055507416.552</v>
      </c>
    </row>
    <row r="75" spans="1:5" s="5" customFormat="1" x14ac:dyDescent="0.3">
      <c r="A75" s="3"/>
      <c r="B75" s="3" t="s">
        <v>153</v>
      </c>
      <c r="C75" s="4">
        <f>+C16+C74</f>
        <v>1046525713</v>
      </c>
      <c r="D75" s="4">
        <f>+D16+D74</f>
        <v>38206777.447999954</v>
      </c>
    </row>
    <row r="76" spans="1:5" hidden="1" outlineLevel="1" x14ac:dyDescent="0.3">
      <c r="A76" s="1" t="s">
        <v>66</v>
      </c>
      <c r="B76" s="1" t="s">
        <v>67</v>
      </c>
      <c r="C76" s="2">
        <v>-6082352</v>
      </c>
      <c r="D76" s="2">
        <v>-6082352</v>
      </c>
    </row>
    <row r="77" spans="1:5" hidden="1" outlineLevel="1" x14ac:dyDescent="0.3">
      <c r="A77" s="1" t="s">
        <v>68</v>
      </c>
      <c r="B77" s="1" t="s">
        <v>69</v>
      </c>
      <c r="C77" s="2">
        <v>-169520333</v>
      </c>
      <c r="D77" s="2">
        <v>-169520333</v>
      </c>
    </row>
    <row r="78" spans="1:5" hidden="1" outlineLevel="1" x14ac:dyDescent="0.3">
      <c r="A78" s="1" t="s">
        <v>70</v>
      </c>
      <c r="B78" s="1" t="s">
        <v>71</v>
      </c>
      <c r="C78" s="2">
        <v>-19483418</v>
      </c>
      <c r="D78" s="2">
        <v>-19483418</v>
      </c>
    </row>
    <row r="79" spans="1:5" hidden="1" outlineLevel="1" x14ac:dyDescent="0.3">
      <c r="A79" s="1" t="s">
        <v>134</v>
      </c>
      <c r="B79" s="1" t="s">
        <v>135</v>
      </c>
      <c r="C79" s="2">
        <v>-861174</v>
      </c>
      <c r="D79" s="2">
        <v>-861174</v>
      </c>
    </row>
    <row r="80" spans="1:5" hidden="1" outlineLevel="1" x14ac:dyDescent="0.3">
      <c r="A80" s="1" t="s">
        <v>136</v>
      </c>
      <c r="B80" s="1" t="s">
        <v>137</v>
      </c>
      <c r="C80" s="2">
        <v>-359570</v>
      </c>
      <c r="D80" s="2">
        <v>-359570</v>
      </c>
    </row>
    <row r="81" spans="1:5" hidden="1" outlineLevel="1" x14ac:dyDescent="0.3">
      <c r="A81" s="1" t="s">
        <v>138</v>
      </c>
      <c r="B81" s="1" t="s">
        <v>139</v>
      </c>
      <c r="C81" s="2">
        <v>-9743360</v>
      </c>
      <c r="D81" s="2">
        <v>-9743360</v>
      </c>
    </row>
    <row r="82" spans="1:5" hidden="1" outlineLevel="1" x14ac:dyDescent="0.3">
      <c r="A82" s="1" t="s">
        <v>140</v>
      </c>
      <c r="B82" s="1" t="s">
        <v>141</v>
      </c>
      <c r="C82" s="2">
        <v>-282847</v>
      </c>
      <c r="D82" s="2">
        <v>-282847</v>
      </c>
    </row>
    <row r="83" spans="1:5" hidden="1" outlineLevel="1" x14ac:dyDescent="0.3">
      <c r="A83" s="1" t="s">
        <v>142</v>
      </c>
      <c r="B83" s="1" t="s">
        <v>143</v>
      </c>
      <c r="C83" s="2">
        <v>-48715658</v>
      </c>
      <c r="D83" s="2">
        <v>-48715658</v>
      </c>
    </row>
    <row r="84" spans="1:5" hidden="1" outlineLevel="1" x14ac:dyDescent="0.3">
      <c r="A84" s="1" t="s">
        <v>144</v>
      </c>
      <c r="B84" s="1" t="s">
        <v>145</v>
      </c>
      <c r="C84" s="2">
        <v>-256376</v>
      </c>
      <c r="D84" s="2">
        <v>-256376</v>
      </c>
    </row>
    <row r="85" spans="1:5" s="5" customFormat="1" collapsed="1" x14ac:dyDescent="0.3">
      <c r="B85" s="3" t="s">
        <v>152</v>
      </c>
      <c r="C85" s="7">
        <f>SUM(C76:C84)</f>
        <v>-255305088</v>
      </c>
      <c r="D85" s="7">
        <f>SUM(D76:D84)</f>
        <v>-255305088</v>
      </c>
    </row>
    <row r="86" spans="1:5" s="5" customFormat="1" x14ac:dyDescent="0.3">
      <c r="B86" s="3" t="s">
        <v>154</v>
      </c>
      <c r="C86" s="7">
        <f>+C75+C85</f>
        <v>791220625</v>
      </c>
      <c r="D86" s="7">
        <f>+D75+D85</f>
        <v>-217098310.55200005</v>
      </c>
    </row>
    <row r="87" spans="1:5" x14ac:dyDescent="0.3">
      <c r="B87" s="6" t="s">
        <v>155</v>
      </c>
      <c r="C87" s="8">
        <f>-C86*27%</f>
        <v>-213629568.75</v>
      </c>
      <c r="D87" s="8">
        <f>-D86*27%</f>
        <v>58616543.849040017</v>
      </c>
    </row>
    <row r="88" spans="1:5" s="5" customFormat="1" x14ac:dyDescent="0.3">
      <c r="B88" s="3" t="s">
        <v>156</v>
      </c>
      <c r="C88" s="7">
        <f>+C86+C87</f>
        <v>577591056.25</v>
      </c>
      <c r="D88" s="7">
        <f>+D86+D87</f>
        <v>-158481766.70296001</v>
      </c>
    </row>
    <row r="91" spans="1:5" ht="14.55" customHeight="1" x14ac:dyDescent="0.3">
      <c r="B91" s="18" t="s">
        <v>201</v>
      </c>
      <c r="C91" s="18"/>
      <c r="D91" s="18"/>
      <c r="E91" t="s">
        <v>202</v>
      </c>
    </row>
    <row r="92" spans="1:5" x14ac:dyDescent="0.3">
      <c r="B92" s="18"/>
      <c r="C92" s="18"/>
      <c r="D92" s="18"/>
    </row>
    <row r="93" spans="1:5" x14ac:dyDescent="0.3">
      <c r="B93" s="18"/>
      <c r="C93" s="18"/>
      <c r="D93" s="18"/>
    </row>
    <row r="94" spans="1:5" x14ac:dyDescent="0.3">
      <c r="B94" s="18"/>
      <c r="C94" s="18"/>
      <c r="D94" s="18"/>
    </row>
    <row r="95" spans="1:5" x14ac:dyDescent="0.3">
      <c r="B95" s="18"/>
      <c r="C95" s="18"/>
      <c r="D95" s="18"/>
    </row>
  </sheetData>
  <mergeCells count="2">
    <mergeCell ref="A1:E1"/>
    <mergeCell ref="B91:D9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6"/>
  <sheetViews>
    <sheetView workbookViewId="0">
      <selection activeCell="A25" sqref="A25"/>
    </sheetView>
  </sheetViews>
  <sheetFormatPr baseColWidth="10" defaultColWidth="12.6640625" defaultRowHeight="14.4" x14ac:dyDescent="0.3"/>
  <cols>
    <col min="1" max="1" width="6.5546875" style="9" bestFit="1" customWidth="1"/>
    <col min="2" max="2" width="11.109375" style="9" customWidth="1"/>
    <col min="3" max="3" width="11.21875" style="9" customWidth="1"/>
    <col min="4" max="4" width="7.109375" style="9" customWidth="1"/>
    <col min="5" max="5" width="8.6640625" style="9" customWidth="1"/>
    <col min="6" max="6" width="10.77734375" style="9" customWidth="1"/>
    <col min="7" max="7" width="9.21875" style="9" customWidth="1"/>
    <col min="8" max="8" width="8.6640625" style="9" customWidth="1"/>
    <col min="9" max="9" width="10.21875" style="9" customWidth="1"/>
    <col min="10" max="10" width="10.88671875" style="9" customWidth="1"/>
    <col min="11" max="11" width="9.88671875" style="10" bestFit="1" customWidth="1"/>
    <col min="12" max="12" width="11.5546875" style="10" customWidth="1"/>
    <col min="13" max="13" width="12.21875" style="10" customWidth="1"/>
    <col min="14" max="14" width="12.109375" style="10" customWidth="1"/>
    <col min="15" max="16384" width="12.6640625" style="9"/>
  </cols>
  <sheetData>
    <row r="1" spans="1:15" x14ac:dyDescent="0.3">
      <c r="B1" s="19" t="s">
        <v>157</v>
      </c>
      <c r="C1" s="19" t="s">
        <v>158</v>
      </c>
      <c r="D1" s="19" t="s">
        <v>159</v>
      </c>
      <c r="E1" s="19" t="s">
        <v>160</v>
      </c>
      <c r="F1" s="19" t="s">
        <v>161</v>
      </c>
      <c r="G1" s="19" t="s">
        <v>162</v>
      </c>
      <c r="H1" s="19" t="s">
        <v>163</v>
      </c>
      <c r="I1" s="19" t="s">
        <v>164</v>
      </c>
      <c r="J1" s="19" t="s">
        <v>165</v>
      </c>
      <c r="K1" s="19" t="s">
        <v>166</v>
      </c>
      <c r="L1" s="19" t="s">
        <v>167</v>
      </c>
      <c r="M1" s="19" t="s">
        <v>168</v>
      </c>
      <c r="N1" s="19" t="s">
        <v>169</v>
      </c>
      <c r="O1" s="19"/>
    </row>
    <row r="2" spans="1:15" x14ac:dyDescent="0.3">
      <c r="B2" s="19"/>
      <c r="C2" s="19"/>
      <c r="D2" s="19"/>
      <c r="E2" s="19"/>
      <c r="F2" s="19"/>
      <c r="G2" s="19"/>
      <c r="H2" s="19"/>
      <c r="I2" s="19"/>
      <c r="J2" s="19"/>
      <c r="K2" s="19"/>
      <c r="L2" s="19"/>
      <c r="M2" s="19"/>
      <c r="N2" s="19"/>
      <c r="O2" s="19"/>
    </row>
    <row r="3" spans="1:15" x14ac:dyDescent="0.3">
      <c r="A3" s="9" t="s">
        <v>170</v>
      </c>
      <c r="B3" s="9">
        <v>3.6</v>
      </c>
      <c r="C3" s="9">
        <v>8</v>
      </c>
      <c r="D3" s="9">
        <f>B3*C3</f>
        <v>28.8</v>
      </c>
      <c r="E3" s="9">
        <v>13</v>
      </c>
      <c r="F3" s="9">
        <f>D3/E3</f>
        <v>2.2153846153846155</v>
      </c>
      <c r="G3" s="9">
        <v>2</v>
      </c>
      <c r="H3" s="9">
        <v>2.2000000000000002</v>
      </c>
      <c r="I3" s="9">
        <v>585000</v>
      </c>
      <c r="J3" s="9">
        <v>250000</v>
      </c>
      <c r="K3" s="11">
        <v>38991.040000000001</v>
      </c>
      <c r="L3" s="10">
        <f>(D3*H3)*K3</f>
        <v>2470472.2944000005</v>
      </c>
      <c r="M3" s="10">
        <f>G3*I3</f>
        <v>1170000</v>
      </c>
      <c r="N3" s="10">
        <f>J3/30</f>
        <v>8333.3333333333339</v>
      </c>
    </row>
    <row r="4" spans="1:15" x14ac:dyDescent="0.3">
      <c r="A4" s="9" t="s">
        <v>171</v>
      </c>
      <c r="B4" s="9">
        <v>3.6</v>
      </c>
      <c r="C4" s="9">
        <v>8</v>
      </c>
      <c r="D4" s="9">
        <f t="shared" ref="D4:D25" si="0">B4*C4</f>
        <v>28.8</v>
      </c>
      <c r="E4" s="9">
        <v>13</v>
      </c>
      <c r="F4" s="9">
        <f t="shared" ref="F4:F25" si="1">D4/E4</f>
        <v>2.2153846153846155</v>
      </c>
      <c r="G4" s="9">
        <v>2</v>
      </c>
      <c r="H4" s="9">
        <v>2.2000000000000002</v>
      </c>
      <c r="I4" s="9">
        <v>585000</v>
      </c>
      <c r="J4" s="9">
        <v>250000</v>
      </c>
      <c r="K4" s="11">
        <v>38997.53</v>
      </c>
      <c r="L4" s="10">
        <f t="shared" ref="L4:L25" si="2">(D4*H4)*K4</f>
        <v>2470883.5008</v>
      </c>
      <c r="M4" s="10">
        <f t="shared" ref="M4:M25" si="3">G4*I4</f>
        <v>1170000</v>
      </c>
      <c r="N4" s="10">
        <f t="shared" ref="N4:N25" si="4">J4/30</f>
        <v>8333.3333333333339</v>
      </c>
    </row>
    <row r="5" spans="1:15" x14ac:dyDescent="0.3">
      <c r="A5" s="9" t="s">
        <v>172</v>
      </c>
      <c r="B5" s="9">
        <v>3.6</v>
      </c>
      <c r="C5" s="9">
        <v>8</v>
      </c>
      <c r="D5" s="9">
        <f t="shared" si="0"/>
        <v>28.8</v>
      </c>
      <c r="E5" s="9">
        <v>13</v>
      </c>
      <c r="F5" s="9">
        <f t="shared" si="1"/>
        <v>2.2153846153846155</v>
      </c>
      <c r="G5" s="9">
        <v>2</v>
      </c>
      <c r="H5" s="9">
        <v>2.2000000000000002</v>
      </c>
      <c r="I5" s="9">
        <v>585000</v>
      </c>
      <c r="J5" s="9">
        <v>250000</v>
      </c>
      <c r="K5" s="11">
        <v>39004.01</v>
      </c>
      <c r="L5" s="10">
        <f t="shared" si="2"/>
        <v>2471294.0736000002</v>
      </c>
      <c r="M5" s="10">
        <f t="shared" si="3"/>
        <v>1170000</v>
      </c>
      <c r="N5" s="10">
        <f t="shared" si="4"/>
        <v>8333.3333333333339</v>
      </c>
    </row>
    <row r="6" spans="1:15" x14ac:dyDescent="0.3">
      <c r="A6" s="9" t="s">
        <v>173</v>
      </c>
      <c r="B6" s="9">
        <v>3.6</v>
      </c>
      <c r="C6" s="9">
        <v>8</v>
      </c>
      <c r="D6" s="9">
        <f t="shared" si="0"/>
        <v>28.8</v>
      </c>
      <c r="E6" s="9">
        <v>13</v>
      </c>
      <c r="F6" s="9">
        <f t="shared" si="1"/>
        <v>2.2153846153846155</v>
      </c>
      <c r="G6" s="9">
        <v>2</v>
      </c>
      <c r="H6" s="9">
        <v>2.2000000000000002</v>
      </c>
      <c r="I6" s="9">
        <v>585000</v>
      </c>
      <c r="J6" s="9">
        <v>250000</v>
      </c>
      <c r="K6" s="11">
        <v>39010.5</v>
      </c>
      <c r="L6" s="10">
        <f t="shared" si="2"/>
        <v>2471705.2800000003</v>
      </c>
      <c r="M6" s="10">
        <f t="shared" si="3"/>
        <v>1170000</v>
      </c>
      <c r="N6" s="10">
        <f t="shared" si="4"/>
        <v>8333.3333333333339</v>
      </c>
    </row>
    <row r="7" spans="1:15" x14ac:dyDescent="0.3">
      <c r="A7" s="9" t="s">
        <v>174</v>
      </c>
      <c r="B7" s="9">
        <v>3.6</v>
      </c>
      <c r="C7" s="9">
        <v>8</v>
      </c>
      <c r="D7" s="9">
        <f t="shared" si="0"/>
        <v>28.8</v>
      </c>
      <c r="E7" s="9">
        <v>13</v>
      </c>
      <c r="F7" s="9">
        <f t="shared" si="1"/>
        <v>2.2153846153846155</v>
      </c>
      <c r="G7" s="9">
        <v>2</v>
      </c>
      <c r="H7" s="9">
        <v>2.2000000000000002</v>
      </c>
      <c r="I7" s="9">
        <v>585000</v>
      </c>
      <c r="J7" s="9">
        <v>250000</v>
      </c>
      <c r="K7" s="11">
        <v>39016.980000000003</v>
      </c>
      <c r="L7" s="10">
        <f t="shared" si="2"/>
        <v>2472115.8528000005</v>
      </c>
      <c r="M7" s="10">
        <f t="shared" si="3"/>
        <v>1170000</v>
      </c>
      <c r="N7" s="10">
        <f t="shared" si="4"/>
        <v>8333.3333333333339</v>
      </c>
    </row>
    <row r="8" spans="1:15" x14ac:dyDescent="0.3">
      <c r="A8" s="9" t="s">
        <v>175</v>
      </c>
      <c r="B8" s="9">
        <v>3.6</v>
      </c>
      <c r="C8" s="9">
        <v>8</v>
      </c>
      <c r="D8" s="9">
        <f t="shared" si="0"/>
        <v>28.8</v>
      </c>
      <c r="E8" s="9">
        <v>13</v>
      </c>
      <c r="F8" s="9">
        <f t="shared" si="1"/>
        <v>2.2153846153846155</v>
      </c>
      <c r="G8" s="9">
        <v>2</v>
      </c>
      <c r="H8" s="9">
        <v>2.2000000000000002</v>
      </c>
      <c r="I8" s="9">
        <v>585000</v>
      </c>
      <c r="J8" s="9">
        <v>250000</v>
      </c>
      <c r="K8" s="11">
        <v>39023.47</v>
      </c>
      <c r="L8" s="10">
        <f t="shared" si="2"/>
        <v>2472527.0592000005</v>
      </c>
      <c r="M8" s="10">
        <f t="shared" si="3"/>
        <v>1170000</v>
      </c>
      <c r="N8" s="10">
        <f t="shared" si="4"/>
        <v>8333.3333333333339</v>
      </c>
    </row>
    <row r="9" spans="1:15" x14ac:dyDescent="0.3">
      <c r="A9" s="9" t="s">
        <v>176</v>
      </c>
      <c r="B9" s="9">
        <v>3.6</v>
      </c>
      <c r="C9" s="9">
        <v>8</v>
      </c>
      <c r="D9" s="9">
        <f t="shared" si="0"/>
        <v>28.8</v>
      </c>
      <c r="E9" s="9">
        <v>13</v>
      </c>
      <c r="F9" s="9">
        <f t="shared" si="1"/>
        <v>2.2153846153846155</v>
      </c>
      <c r="G9" s="9">
        <v>2</v>
      </c>
      <c r="H9" s="9">
        <v>2.2000000000000002</v>
      </c>
      <c r="I9" s="9">
        <v>585000</v>
      </c>
      <c r="J9" s="9">
        <v>250000</v>
      </c>
      <c r="K9" s="11">
        <v>39029.96</v>
      </c>
      <c r="L9" s="10">
        <f t="shared" si="2"/>
        <v>2472938.2656</v>
      </c>
      <c r="M9" s="10">
        <f t="shared" si="3"/>
        <v>1170000</v>
      </c>
      <c r="N9" s="10">
        <f t="shared" si="4"/>
        <v>8333.3333333333339</v>
      </c>
    </row>
    <row r="10" spans="1:15" x14ac:dyDescent="0.3">
      <c r="A10" s="9" t="s">
        <v>177</v>
      </c>
      <c r="B10" s="9">
        <v>3.6</v>
      </c>
      <c r="C10" s="9">
        <v>8</v>
      </c>
      <c r="D10" s="9">
        <f t="shared" si="0"/>
        <v>28.8</v>
      </c>
      <c r="E10" s="9">
        <v>13</v>
      </c>
      <c r="F10" s="9">
        <f t="shared" si="1"/>
        <v>2.2153846153846155</v>
      </c>
      <c r="G10" s="9">
        <v>2</v>
      </c>
      <c r="H10" s="9">
        <v>2.2000000000000002</v>
      </c>
      <c r="I10" s="9">
        <v>585000</v>
      </c>
      <c r="J10" s="9">
        <v>250000</v>
      </c>
      <c r="K10" s="11">
        <v>39036.449999999997</v>
      </c>
      <c r="L10" s="10">
        <f t="shared" si="2"/>
        <v>2473349.4720000001</v>
      </c>
      <c r="M10" s="10">
        <f t="shared" si="3"/>
        <v>1170000</v>
      </c>
      <c r="N10" s="10">
        <f t="shared" si="4"/>
        <v>8333.3333333333339</v>
      </c>
    </row>
    <row r="11" spans="1:15" x14ac:dyDescent="0.3">
      <c r="A11" s="9" t="s">
        <v>178</v>
      </c>
      <c r="B11" s="9">
        <v>3.6</v>
      </c>
      <c r="C11" s="9">
        <v>8</v>
      </c>
      <c r="D11" s="9">
        <f t="shared" si="0"/>
        <v>28.8</v>
      </c>
      <c r="E11" s="9">
        <v>13</v>
      </c>
      <c r="F11" s="9">
        <f t="shared" si="1"/>
        <v>2.2153846153846155</v>
      </c>
      <c r="G11" s="9">
        <v>2</v>
      </c>
      <c r="H11" s="9">
        <v>2.2000000000000002</v>
      </c>
      <c r="I11" s="9">
        <v>585000</v>
      </c>
      <c r="J11" s="9">
        <v>250000</v>
      </c>
      <c r="K11" s="11">
        <v>39042.94</v>
      </c>
      <c r="L11" s="10">
        <f t="shared" si="2"/>
        <v>2473760.6784000006</v>
      </c>
      <c r="M11" s="10">
        <f t="shared" si="3"/>
        <v>1170000</v>
      </c>
      <c r="N11" s="10">
        <f t="shared" si="4"/>
        <v>8333.3333333333339</v>
      </c>
    </row>
    <row r="12" spans="1:15" x14ac:dyDescent="0.3">
      <c r="A12" s="9" t="s">
        <v>179</v>
      </c>
      <c r="B12" s="9">
        <v>3.6</v>
      </c>
      <c r="C12" s="9">
        <v>8</v>
      </c>
      <c r="D12" s="9">
        <f t="shared" si="0"/>
        <v>28.8</v>
      </c>
      <c r="E12" s="9">
        <v>13</v>
      </c>
      <c r="F12" s="9">
        <f t="shared" si="1"/>
        <v>2.2153846153846155</v>
      </c>
      <c r="G12" s="9">
        <v>2</v>
      </c>
      <c r="H12" s="9">
        <v>2.2000000000000002</v>
      </c>
      <c r="I12" s="9">
        <v>585000</v>
      </c>
      <c r="J12" s="9">
        <v>250000</v>
      </c>
      <c r="K12" s="11">
        <v>39049.43</v>
      </c>
      <c r="L12" s="10">
        <f t="shared" si="2"/>
        <v>2474171.8848000001</v>
      </c>
      <c r="M12" s="10">
        <f t="shared" si="3"/>
        <v>1170000</v>
      </c>
      <c r="N12" s="10">
        <f t="shared" si="4"/>
        <v>8333.3333333333339</v>
      </c>
    </row>
    <row r="13" spans="1:15" x14ac:dyDescent="0.3">
      <c r="A13" s="9" t="s">
        <v>180</v>
      </c>
      <c r="B13" s="9">
        <v>3.6</v>
      </c>
      <c r="C13" s="9">
        <v>8</v>
      </c>
      <c r="D13" s="9">
        <f t="shared" si="0"/>
        <v>28.8</v>
      </c>
      <c r="E13" s="9">
        <v>13</v>
      </c>
      <c r="F13" s="9">
        <f t="shared" si="1"/>
        <v>2.2153846153846155</v>
      </c>
      <c r="G13" s="9">
        <v>2</v>
      </c>
      <c r="H13" s="9">
        <v>2.2000000000000002</v>
      </c>
      <c r="I13" s="9">
        <v>585000</v>
      </c>
      <c r="J13" s="9">
        <v>250000</v>
      </c>
      <c r="K13" s="11">
        <v>39055.919999999998</v>
      </c>
      <c r="L13" s="10">
        <f t="shared" si="2"/>
        <v>2474583.0912000001</v>
      </c>
      <c r="M13" s="10">
        <f t="shared" si="3"/>
        <v>1170000</v>
      </c>
      <c r="N13" s="10">
        <f t="shared" si="4"/>
        <v>8333.3333333333339</v>
      </c>
    </row>
    <row r="14" spans="1:15" x14ac:dyDescent="0.3">
      <c r="A14" s="9" t="s">
        <v>181</v>
      </c>
      <c r="B14" s="9">
        <v>3.6</v>
      </c>
      <c r="C14" s="9">
        <v>8</v>
      </c>
      <c r="D14" s="9">
        <f t="shared" si="0"/>
        <v>28.8</v>
      </c>
      <c r="E14" s="9">
        <v>13</v>
      </c>
      <c r="F14" s="9">
        <f t="shared" si="1"/>
        <v>2.2153846153846155</v>
      </c>
      <c r="G14" s="9">
        <v>2</v>
      </c>
      <c r="H14" s="9">
        <v>2.2000000000000002</v>
      </c>
      <c r="I14" s="9">
        <v>585000</v>
      </c>
      <c r="J14" s="9">
        <v>250000</v>
      </c>
      <c r="K14" s="11">
        <v>39062.410000000003</v>
      </c>
      <c r="L14" s="10">
        <f t="shared" si="2"/>
        <v>2474994.2976000006</v>
      </c>
      <c r="M14" s="10">
        <f t="shared" si="3"/>
        <v>1170000</v>
      </c>
      <c r="N14" s="10">
        <f t="shared" si="4"/>
        <v>8333.3333333333339</v>
      </c>
    </row>
    <row r="15" spans="1:15" x14ac:dyDescent="0.3">
      <c r="A15" s="9" t="s">
        <v>182</v>
      </c>
      <c r="B15" s="9">
        <v>3.6</v>
      </c>
      <c r="C15" s="9">
        <v>8</v>
      </c>
      <c r="D15" s="9">
        <f t="shared" si="0"/>
        <v>28.8</v>
      </c>
      <c r="E15" s="9">
        <v>13</v>
      </c>
      <c r="F15" s="9">
        <f t="shared" si="1"/>
        <v>2.2153846153846155</v>
      </c>
      <c r="G15" s="9">
        <v>2</v>
      </c>
      <c r="H15" s="9">
        <v>2.2000000000000002</v>
      </c>
      <c r="I15" s="9">
        <v>585000</v>
      </c>
      <c r="J15" s="9">
        <v>250000</v>
      </c>
      <c r="K15" s="11">
        <v>39068.910000000003</v>
      </c>
      <c r="L15" s="10">
        <f t="shared" si="2"/>
        <v>2475406.1376000005</v>
      </c>
      <c r="M15" s="10">
        <f t="shared" si="3"/>
        <v>1170000</v>
      </c>
      <c r="N15" s="10">
        <f t="shared" si="4"/>
        <v>8333.3333333333339</v>
      </c>
    </row>
    <row r="16" spans="1:15" x14ac:dyDescent="0.3">
      <c r="A16" s="9" t="s">
        <v>183</v>
      </c>
      <c r="B16" s="9">
        <v>3.6</v>
      </c>
      <c r="C16" s="9">
        <v>8</v>
      </c>
      <c r="D16" s="9">
        <f t="shared" si="0"/>
        <v>28.8</v>
      </c>
      <c r="E16" s="9">
        <v>13</v>
      </c>
      <c r="F16" s="9">
        <f t="shared" si="1"/>
        <v>2.2153846153846155</v>
      </c>
      <c r="G16" s="9">
        <v>2</v>
      </c>
      <c r="H16" s="9">
        <v>2.2000000000000002</v>
      </c>
      <c r="I16" s="9">
        <v>585000</v>
      </c>
      <c r="J16" s="9">
        <v>250000</v>
      </c>
      <c r="K16" s="11">
        <v>39075.410000000003</v>
      </c>
      <c r="L16" s="10">
        <f t="shared" si="2"/>
        <v>2475817.9776000003</v>
      </c>
      <c r="M16" s="10">
        <f t="shared" si="3"/>
        <v>1170000</v>
      </c>
      <c r="N16" s="10">
        <f t="shared" si="4"/>
        <v>8333.3333333333339</v>
      </c>
    </row>
    <row r="17" spans="1:15" x14ac:dyDescent="0.3">
      <c r="A17" s="9" t="s">
        <v>184</v>
      </c>
      <c r="B17" s="9">
        <v>3.6</v>
      </c>
      <c r="C17" s="9">
        <v>8</v>
      </c>
      <c r="D17" s="9">
        <f t="shared" si="0"/>
        <v>28.8</v>
      </c>
      <c r="E17" s="9">
        <v>13</v>
      </c>
      <c r="F17" s="9">
        <f t="shared" si="1"/>
        <v>2.2153846153846155</v>
      </c>
      <c r="G17" s="9">
        <v>2</v>
      </c>
      <c r="H17" s="9">
        <v>2.2000000000000002</v>
      </c>
      <c r="I17" s="9">
        <v>585000</v>
      </c>
      <c r="J17" s="9">
        <v>250000</v>
      </c>
      <c r="K17" s="11">
        <v>39081.9</v>
      </c>
      <c r="L17" s="10">
        <f t="shared" si="2"/>
        <v>2476229.1840000004</v>
      </c>
      <c r="M17" s="10">
        <f t="shared" si="3"/>
        <v>1170000</v>
      </c>
      <c r="N17" s="10">
        <f t="shared" si="4"/>
        <v>8333.3333333333339</v>
      </c>
    </row>
    <row r="18" spans="1:15" x14ac:dyDescent="0.3">
      <c r="A18" s="9" t="s">
        <v>185</v>
      </c>
      <c r="B18" s="9">
        <v>3.6</v>
      </c>
      <c r="C18" s="9">
        <v>8</v>
      </c>
      <c r="D18" s="9">
        <f t="shared" si="0"/>
        <v>28.8</v>
      </c>
      <c r="E18" s="9">
        <v>13</v>
      </c>
      <c r="F18" s="9">
        <f t="shared" si="1"/>
        <v>2.2153846153846155</v>
      </c>
      <c r="G18" s="9">
        <v>2</v>
      </c>
      <c r="H18" s="9">
        <v>2.2000000000000002</v>
      </c>
      <c r="I18" s="9">
        <v>585000</v>
      </c>
      <c r="J18" s="9">
        <v>250000</v>
      </c>
      <c r="K18" s="11">
        <v>39088.400000000001</v>
      </c>
      <c r="L18" s="10">
        <f t="shared" si="2"/>
        <v>2476641.0240000002</v>
      </c>
      <c r="M18" s="10">
        <f t="shared" si="3"/>
        <v>1170000</v>
      </c>
      <c r="N18" s="10">
        <f t="shared" si="4"/>
        <v>8333.3333333333339</v>
      </c>
    </row>
    <row r="19" spans="1:15" x14ac:dyDescent="0.3">
      <c r="A19" s="9" t="s">
        <v>186</v>
      </c>
      <c r="B19" s="9">
        <v>3.6</v>
      </c>
      <c r="C19" s="9">
        <v>8</v>
      </c>
      <c r="D19" s="9">
        <f t="shared" si="0"/>
        <v>28.8</v>
      </c>
      <c r="E19" s="9">
        <v>13</v>
      </c>
      <c r="F19" s="9">
        <f t="shared" si="1"/>
        <v>2.2153846153846155</v>
      </c>
      <c r="G19" s="9">
        <v>2</v>
      </c>
      <c r="H19" s="9">
        <v>2.2000000000000002</v>
      </c>
      <c r="I19" s="9">
        <v>585000</v>
      </c>
      <c r="J19" s="9">
        <v>250000</v>
      </c>
      <c r="K19" s="11">
        <v>39094.9</v>
      </c>
      <c r="L19" s="10">
        <f t="shared" si="2"/>
        <v>2477052.8640000005</v>
      </c>
      <c r="M19" s="10">
        <f t="shared" si="3"/>
        <v>1170000</v>
      </c>
      <c r="N19" s="10">
        <f t="shared" si="4"/>
        <v>8333.3333333333339</v>
      </c>
    </row>
    <row r="20" spans="1:15" x14ac:dyDescent="0.3">
      <c r="A20" s="9" t="s">
        <v>187</v>
      </c>
      <c r="B20" s="9">
        <v>3.6</v>
      </c>
      <c r="C20" s="9">
        <v>8</v>
      </c>
      <c r="D20" s="9">
        <f t="shared" si="0"/>
        <v>28.8</v>
      </c>
      <c r="E20" s="9">
        <v>13</v>
      </c>
      <c r="F20" s="9">
        <f t="shared" si="1"/>
        <v>2.2153846153846155</v>
      </c>
      <c r="G20" s="9">
        <v>2</v>
      </c>
      <c r="H20" s="9">
        <v>2.2000000000000002</v>
      </c>
      <c r="I20" s="9">
        <v>585000</v>
      </c>
      <c r="J20" s="9">
        <v>250000</v>
      </c>
      <c r="K20" s="11">
        <v>39101.4</v>
      </c>
      <c r="L20" s="10">
        <f t="shared" si="2"/>
        <v>2477464.7040000004</v>
      </c>
      <c r="M20" s="10">
        <f t="shared" si="3"/>
        <v>1170000</v>
      </c>
      <c r="N20" s="10">
        <f t="shared" si="4"/>
        <v>8333.3333333333339</v>
      </c>
    </row>
    <row r="21" spans="1:15" x14ac:dyDescent="0.3">
      <c r="A21" s="9" t="s">
        <v>188</v>
      </c>
      <c r="B21" s="9">
        <v>3.6</v>
      </c>
      <c r="C21" s="9">
        <v>8</v>
      </c>
      <c r="D21" s="9">
        <f t="shared" si="0"/>
        <v>28.8</v>
      </c>
      <c r="E21" s="9">
        <v>13</v>
      </c>
      <c r="F21" s="9">
        <f t="shared" si="1"/>
        <v>2.2153846153846155</v>
      </c>
      <c r="G21" s="9">
        <v>2</v>
      </c>
      <c r="H21" s="9">
        <v>2.2000000000000002</v>
      </c>
      <c r="I21" s="9">
        <v>585000</v>
      </c>
      <c r="J21" s="9">
        <v>250000</v>
      </c>
      <c r="K21" s="11">
        <v>39107.9</v>
      </c>
      <c r="L21" s="10">
        <f t="shared" si="2"/>
        <v>2477876.5440000002</v>
      </c>
      <c r="M21" s="10">
        <f t="shared" si="3"/>
        <v>1170000</v>
      </c>
      <c r="N21" s="10">
        <f t="shared" si="4"/>
        <v>8333.3333333333339</v>
      </c>
    </row>
    <row r="22" spans="1:15" x14ac:dyDescent="0.3">
      <c r="A22" s="9" t="s">
        <v>189</v>
      </c>
      <c r="B22" s="9">
        <v>3.6</v>
      </c>
      <c r="C22" s="9">
        <v>8</v>
      </c>
      <c r="D22" s="9">
        <f t="shared" si="0"/>
        <v>28.8</v>
      </c>
      <c r="E22" s="9">
        <v>13</v>
      </c>
      <c r="F22" s="9">
        <f t="shared" si="1"/>
        <v>2.2153846153846155</v>
      </c>
      <c r="G22" s="9">
        <v>2</v>
      </c>
      <c r="H22" s="9">
        <v>2.2000000000000002</v>
      </c>
      <c r="I22" s="9">
        <v>585000</v>
      </c>
      <c r="J22" s="9">
        <v>250000</v>
      </c>
      <c r="K22" s="11">
        <v>39114.400000000001</v>
      </c>
      <c r="L22" s="10">
        <f t="shared" si="2"/>
        <v>2478288.3840000005</v>
      </c>
      <c r="M22" s="10">
        <f t="shared" si="3"/>
        <v>1170000</v>
      </c>
      <c r="N22" s="10">
        <f t="shared" si="4"/>
        <v>8333.3333333333339</v>
      </c>
    </row>
    <row r="23" spans="1:15" x14ac:dyDescent="0.3">
      <c r="A23" s="9" t="s">
        <v>190</v>
      </c>
      <c r="B23" s="9">
        <v>3.6</v>
      </c>
      <c r="C23" s="9">
        <v>8</v>
      </c>
      <c r="D23" s="9">
        <f t="shared" si="0"/>
        <v>28.8</v>
      </c>
      <c r="E23" s="9">
        <v>13</v>
      </c>
      <c r="F23" s="9">
        <f t="shared" si="1"/>
        <v>2.2153846153846155</v>
      </c>
      <c r="G23" s="9">
        <v>2</v>
      </c>
      <c r="H23" s="9">
        <v>2.2000000000000002</v>
      </c>
      <c r="I23" s="9">
        <v>585000</v>
      </c>
      <c r="J23" s="9">
        <v>250000</v>
      </c>
      <c r="K23" s="11">
        <v>39120.910000000003</v>
      </c>
      <c r="L23" s="10">
        <f t="shared" si="2"/>
        <v>2478700.8576000007</v>
      </c>
      <c r="M23" s="10">
        <f t="shared" si="3"/>
        <v>1170000</v>
      </c>
      <c r="N23" s="10">
        <f t="shared" si="4"/>
        <v>8333.3333333333339</v>
      </c>
    </row>
    <row r="24" spans="1:15" x14ac:dyDescent="0.3">
      <c r="A24" s="9" t="s">
        <v>191</v>
      </c>
      <c r="B24" s="9">
        <v>3.6</v>
      </c>
      <c r="C24" s="9">
        <v>8</v>
      </c>
      <c r="D24" s="9">
        <f t="shared" si="0"/>
        <v>28.8</v>
      </c>
      <c r="E24" s="9">
        <v>13</v>
      </c>
      <c r="F24" s="9">
        <f t="shared" si="1"/>
        <v>2.2153846153846155</v>
      </c>
      <c r="G24" s="9">
        <v>2</v>
      </c>
      <c r="H24" s="9">
        <v>2.2000000000000002</v>
      </c>
      <c r="I24" s="9">
        <v>585000</v>
      </c>
      <c r="J24" s="9">
        <v>250000</v>
      </c>
      <c r="K24" s="11">
        <v>39127.410000000003</v>
      </c>
      <c r="L24" s="10">
        <f t="shared" si="2"/>
        <v>2479112.6976000005</v>
      </c>
      <c r="M24" s="10">
        <f t="shared" si="3"/>
        <v>1170000</v>
      </c>
      <c r="N24" s="10">
        <f t="shared" si="4"/>
        <v>8333.3333333333339</v>
      </c>
    </row>
    <row r="25" spans="1:15" x14ac:dyDescent="0.3">
      <c r="A25" s="9" t="s">
        <v>192</v>
      </c>
      <c r="B25" s="9">
        <v>3.6</v>
      </c>
      <c r="C25" s="9">
        <v>8</v>
      </c>
      <c r="D25" s="9">
        <f t="shared" si="0"/>
        <v>28.8</v>
      </c>
      <c r="E25" s="9">
        <v>13</v>
      </c>
      <c r="F25" s="9">
        <f t="shared" si="1"/>
        <v>2.2153846153846155</v>
      </c>
      <c r="G25" s="9">
        <v>2</v>
      </c>
      <c r="H25" s="9">
        <v>2.2000000000000002</v>
      </c>
      <c r="I25" s="9">
        <v>585000</v>
      </c>
      <c r="J25" s="9">
        <v>250000</v>
      </c>
      <c r="K25" s="11">
        <v>39133.919999999998</v>
      </c>
      <c r="L25" s="10">
        <f t="shared" si="2"/>
        <v>2479525.1712000002</v>
      </c>
      <c r="M25" s="10">
        <f t="shared" si="3"/>
        <v>1170000</v>
      </c>
      <c r="N25" s="10">
        <f t="shared" si="4"/>
        <v>8333.3333333333339</v>
      </c>
    </row>
    <row r="26" spans="1:15" x14ac:dyDescent="0.3">
      <c r="L26" s="10">
        <f>SUM(L3:L25)</f>
        <v>56924911.296000019</v>
      </c>
      <c r="M26" s="10">
        <f>SUM(M3:M25)</f>
        <v>26910000</v>
      </c>
      <c r="N26" s="10">
        <f>SUM(N3:N25)</f>
        <v>191666.66666666672</v>
      </c>
      <c r="O26" s="12">
        <f>SUM(L26:N26)</f>
        <v>84026577.96266669</v>
      </c>
    </row>
  </sheetData>
  <mergeCells count="14">
    <mergeCell ref="G1:G2"/>
    <mergeCell ref="B1:B2"/>
    <mergeCell ref="C1:C2"/>
    <mergeCell ref="D1:D2"/>
    <mergeCell ref="E1:E2"/>
    <mergeCell ref="F1:F2"/>
    <mergeCell ref="N1:N2"/>
    <mergeCell ref="O1:O2"/>
    <mergeCell ref="H1:H2"/>
    <mergeCell ref="I1:I2"/>
    <mergeCell ref="J1:J2"/>
    <mergeCell ref="K1:K2"/>
    <mergeCell ref="L1:L2"/>
    <mergeCell ref="M1: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Estados financieros 2024</vt:lpstr>
      <vt:lpstr>Costo Retiros de Riles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retamales</dc:creator>
  <cp:lastModifiedBy>Sebastian Cardenas</cp:lastModifiedBy>
  <dcterms:created xsi:type="dcterms:W3CDTF">2025-04-21T04:50:34Z</dcterms:created>
  <dcterms:modified xsi:type="dcterms:W3CDTF">2025-04-21T13:26:16Z</dcterms:modified>
</cp:coreProperties>
</file>